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tton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<sst xmlns="http://schemas.openxmlformats.org/spreadsheetml/2006/main" count="46" uniqueCount="46">
  <si>
    <t xml:space="preserve">Bancos</t>
  </si>
  <si>
    <t xml:space="preserve">B.D.I.</t>
  </si>
  <si>
    <t xml:space="preserve">Encargos Sociais</t>
  </si>
  <si>
    <t xml:space="preserve">7_Apendice VI_Cronograma fisico_financeiro</t>
  </si>
  <si>
    <t xml:space="preserve">PREGÃO DE SERVIÇOS COMUNS DE ENGENHARIA</t>
  </si>
  <si>
    <t xml:space="preserve">SINAPI - 01/2024 - Rio de Janeiro
SBC - 02/2024 - Rio de Janeiro
</t>
  </si>
  <si>
    <t xml:space="preserve">Padrão - 25,0%
</t>
  </si>
  <si>
    <t xml:space="preserve">Desonerado: 0,00%</t>
  </si>
  <si>
    <t xml:space="preserve">Cronograma Físico e Financeiro</t>
  </si>
  <si>
    <t xml:space="preserve">Item</t>
  </si>
  <si>
    <t xml:space="preserve">Descrição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</si>
  <si>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</si>
  <si>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</si>
  <si>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</si>
  <si>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</si>
  <si>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</si>
  <si>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150 DIAS</t>
  </si>
  <si>
    <t xml:space="preserve">180 DIAS</t>
  </si>
  <si>
    <t xml:space="preserve">210 DIAS</t>
  </si>
  <si>
    <t xml:space="preserve">240 DIAS</t>
  </si>
  <si>
    <t xml:space="preserve">270 DIAS</t>
  </si>
  <si>
    <t xml:space="preserve">TERP</t>
  </si>
  <si>
    <t xml:space="preserve">TERD</t>
  </si>
  <si>
    <t xml:space="preserve"> 1 </t>
  </si>
  <si>
    <t xml:space="preserve">SERVIÇOS EM ALVENARIA</t>
  </si>
  <si>
    <t xml:space="preserve"> 2 </t>
  </si>
  <si>
    <t xml:space="preserve">REVESTIMENTOS DE TETOS, PAREDES E PISOS</t>
  </si>
  <si>
    <t xml:space="preserve"> 3 </t>
  </si>
  <si>
    <t xml:space="preserve">SERVIÇO DE HIDRÁULICA E ESGOTO</t>
  </si>
  <si>
    <t xml:space="preserve"> 4 </t>
  </si>
  <si>
    <t xml:space="preserve">SERVIÇO DE ELÉTRICA</t>
  </si>
  <si>
    <t xml:space="preserve"> 5 </t>
  </si>
  <si>
    <t xml:space="preserve">SERVIÇO EM ESQUADRIAS, FERRAGENS / ALUMÍNIO</t>
  </si>
  <si>
    <t xml:space="preserve"> 6 </t>
  </si>
  <si>
    <t xml:space="preserve">FORROS E DIVISÓRIAS</t>
  </si>
  <si>
    <t xml:space="preserve"> 7 </t>
  </si>
  <si>
    <t xml:space="preserve">SERVIÇO DE PINTURA</t>
  </si>
  <si>
    <t xml:space="preserve"> 8 </t>
  </si>
  <si>
    <t xml:space="preserve">IMPERMEABILIZAÇÃO</t>
  </si>
  <si>
    <t xml:space="preserve"> 9 </t>
  </si>
  <si>
    <t xml:space="preserve">SERVIÇOS EM TELHADOS E COBERTURAS</t>
  </si>
  <si>
    <t xml:space="preserve">Porcentagem</t>
  </si>
  <si>
    <t xml:space="preserve">Custo</t>
  </si>
  <si>
    <t xml:space="preserve">Porcentagem Acumulado</t>
  </si>
  <si>
    <t xml:space="preserve">Custo Acumulado</t>
  </si>
  <si>
    <t xml:space="preserve">_______________________________________________________________
Manoel de Freitas Neto
Eng.º Civil CREA/RJ 1986106129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</si>
</sst>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.00%"/>
    <numFmt numFmtId="167" formatCode="[$R$-416]\ #,##0.00;[RED]\-[$R$-416]\ #,##0.00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4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name val="Arial"/>
      <family val="1"/>
      <charset val="1"/>
    </font>
    <font>
      <b val="true"/>
      <sz val="1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EE6EF"/>
        <bgColor rgb="FFD8ECF6"/>
      </patternFill>
    </fill>
    <fill>
      <patternFill patternType="solid">
        <fgColor rgb="FFD8ECF6"/>
        <bgColor rgb="FFDEE6E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6" fillId="2" borderId="0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2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4" borderId="1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0" fillId="3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8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6" fillId="2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5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9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2" borderId="0" xfId="2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6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0" xfId="2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0" xfId="2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al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6E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1"/>
  <sheetViews>
    <sheetView showFormulas="false" showGridLines="true" showRowColHeaders="true" showZeros="true" rightToLeft="false" tabSelected="true" showOutlineSymbols="false" defaultGridColor="true" view="normal" topLeftCell="A10" colorId="64" zoomScale="75" zoomScaleNormal="75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1" min="1" style="1" width="11.53"/>
    <col collapsed="false" customWidth="true" hidden="false" outlineLevel="0" max="2" min="2" style="2" width="65.95"/>
    <col collapsed="false" customWidth="true" hidden="false" outlineLevel="0" max="3" min="3" style="2" width="21.97"/>
    <col collapsed="false" customWidth="true" hidden="false" outlineLevel="0" max="11" min="4" style="2" width="13.19"/>
    <col collapsed="false" customWidth="true" hidden="false" outlineLevel="0" max="12" min="12" style="2" width="17.06"/>
    <col collapsed="false" customWidth="true" hidden="false" outlineLevel="0" max="30" min="13" style="2" width="13.19"/>
    <col collapsed="false" customWidth="true" hidden="false" outlineLevel="0" max="1025" min="31" style="0" width="9.47"/>
  </cols>
  <sheetData>
    <row r="1" customFormat="false" ht="18" hidden="false" customHeight="true" outlineLevel="0" collapsed="false">
      <c r="A1" s="3"/>
      <c r="B1" s="4"/>
      <c r="C1" s="4" t="s">
        <v>0</v>
      </c>
      <c r="D1" s="5" t="s">
        <v>1</v>
      </c>
      <c r="E1" s="5"/>
      <c r="F1" s="5" t="s">
        <v>2</v>
      </c>
      <c r="G1" s="5"/>
      <c r="K1" s="6" t="s">
        <v>3</v>
      </c>
      <c r="L1" s="6"/>
      <c r="M1" s="6"/>
      <c r="N1" s="6"/>
    </row>
    <row r="2" customFormat="false" ht="95" hidden="false" customHeight="true" outlineLevel="0" collapsed="false">
      <c r="A2" s="7"/>
      <c r="B2" s="8" t="s">
        <v>4</v>
      </c>
      <c r="C2" s="8" t="s">
        <v>5</v>
      </c>
      <c r="D2" s="9" t="s">
        <v>6</v>
      </c>
      <c r="E2" s="9"/>
      <c r="F2" s="9" t="s">
        <v>7</v>
      </c>
      <c r="G2" s="9"/>
    </row>
    <row r="3" customFormat="false" ht="18" hidden="false" customHeight="true" outlineLevel="0" collapsed="false">
      <c r="A3" s="10" t="s">
        <v>8</v>
      </c>
      <c r="B3" s="10"/>
      <c r="C3" s="10"/>
      <c r="D3" s="10"/>
      <c r="E3" s="10"/>
      <c r="F3" s="10"/>
      <c r="G3" s="10"/>
    </row>
    <row r="4" customFormat="false" ht="14.15" hidden="false" customHeight="false" outlineLevel="0" collapsed="false">
      <c r="A4" s="11" t="s">
        <v>9</v>
      </c>
      <c r="B4" s="12" t="s">
        <v>10</v>
      </c>
      <c r="C4" s="11" t="s">
        <v>11</v>
      </c>
      <c r="D4" s="13" t="s">
        <v>12</v>
      </c>
      <c r="E4" s="13" t="s">
        <v>13</v>
      </c>
      <c r="F4" s="13" t="s">
        <v>14</v>
      </c>
      <c r="G4" s="13" t="s">
        <v>15</v>
      </c>
      <c r="H4" s="13" t="s">
        <v>16</v>
      </c>
      <c r="I4" s="13" t="s">
        <v>17</v>
      </c>
      <c r="J4" s="13" t="s">
        <v>18</v>
      </c>
      <c r="K4" s="13" t="s">
        <v>19</v>
      </c>
      <c r="L4" s="13" t="s">
        <v>20</v>
      </c>
      <c r="M4" s="11" t="s">
        <v>21</v>
      </c>
      <c r="N4" s="11" t="s">
        <v>22</v>
      </c>
    </row>
    <row r="5" customFormat="false" ht="24" hidden="false" customHeight="true" outlineLevel="0" collapsed="false">
      <c r="A5" s="14" t="s">
        <v>23</v>
      </c>
      <c r="B5" s="15" t="s">
        <v>24</v>
      </c>
      <c r="C5" s="16" t="n">
        <v>903451.5</v>
      </c>
      <c r="D5" s="17" t="n">
        <f aca="false">C5*0.9/3</f>
        <v>271035.45</v>
      </c>
      <c r="E5" s="17" t="n">
        <f aca="false">D5</f>
        <v>271035.45</v>
      </c>
      <c r="F5" s="17" t="n">
        <f aca="false">D5</f>
        <v>271035.45</v>
      </c>
      <c r="G5" s="18"/>
      <c r="H5" s="18"/>
      <c r="I5" s="18"/>
      <c r="J5" s="18"/>
      <c r="K5" s="18"/>
      <c r="L5" s="18"/>
      <c r="M5" s="18"/>
    </row>
    <row r="6" customFormat="false" ht="24" hidden="false" customHeight="true" outlineLevel="0" collapsed="false">
      <c r="A6" s="14" t="s">
        <v>25</v>
      </c>
      <c r="B6" s="15" t="s">
        <v>26</v>
      </c>
      <c r="C6" s="16" t="n">
        <v>2367908.5</v>
      </c>
      <c r="D6" s="18"/>
      <c r="E6" s="18"/>
      <c r="H6" s="17" t="n">
        <f aca="false">C6*0.9/3</f>
        <v>710372.55</v>
      </c>
      <c r="I6" s="17" t="n">
        <f aca="false">H6</f>
        <v>710372.55</v>
      </c>
      <c r="J6" s="17" t="n">
        <f aca="false">H6</f>
        <v>710372.55</v>
      </c>
      <c r="K6" s="18"/>
      <c r="L6" s="18"/>
      <c r="M6" s="18"/>
    </row>
    <row r="7" customFormat="false" ht="24" hidden="false" customHeight="true" outlineLevel="0" collapsed="false">
      <c r="A7" s="14" t="s">
        <v>27</v>
      </c>
      <c r="B7" s="15" t="s">
        <v>28</v>
      </c>
      <c r="C7" s="16" t="n">
        <v>1359206.93</v>
      </c>
      <c r="D7" s="18"/>
      <c r="E7" s="18"/>
      <c r="F7" s="17" t="n">
        <f aca="false">C7*0.9/3</f>
        <v>407762.079</v>
      </c>
      <c r="G7" s="17" t="n">
        <f aca="false">F7</f>
        <v>407762.079</v>
      </c>
      <c r="H7" s="17" t="n">
        <f aca="false">F7</f>
        <v>407762.079</v>
      </c>
      <c r="I7" s="18"/>
      <c r="J7" s="18"/>
      <c r="K7" s="18"/>
      <c r="L7" s="18"/>
      <c r="M7" s="18"/>
    </row>
    <row r="8" customFormat="false" ht="24" hidden="false" customHeight="true" outlineLevel="0" collapsed="false">
      <c r="A8" s="14" t="s">
        <v>29</v>
      </c>
      <c r="B8" s="15" t="s">
        <v>30</v>
      </c>
      <c r="C8" s="16" t="n">
        <v>1434989.26</v>
      </c>
      <c r="D8" s="18"/>
      <c r="E8" s="18"/>
      <c r="F8" s="18"/>
      <c r="G8" s="17" t="n">
        <f aca="false">C8*0.9/3</f>
        <v>430496.778</v>
      </c>
      <c r="H8" s="17" t="n">
        <f aca="false">G8</f>
        <v>430496.778</v>
      </c>
      <c r="I8" s="17" t="n">
        <f aca="false">G8</f>
        <v>430496.778</v>
      </c>
      <c r="J8" s="18"/>
      <c r="K8" s="18"/>
      <c r="L8" s="18"/>
      <c r="M8" s="18"/>
    </row>
    <row r="9" customFormat="false" ht="24" hidden="false" customHeight="true" outlineLevel="0" collapsed="false">
      <c r="A9" s="14" t="s">
        <v>31</v>
      </c>
      <c r="B9" s="15" t="s">
        <v>32</v>
      </c>
      <c r="C9" s="16" t="n">
        <v>1530243.5</v>
      </c>
      <c r="D9" s="18"/>
      <c r="E9" s="18"/>
      <c r="F9" s="18"/>
      <c r="G9" s="18"/>
      <c r="H9" s="17" t="n">
        <f aca="false">C9*0.9/3</f>
        <v>459073.05</v>
      </c>
      <c r="I9" s="17" t="n">
        <f aca="false">H9</f>
        <v>459073.05</v>
      </c>
      <c r="J9" s="17" t="n">
        <f aca="false">H9</f>
        <v>459073.05</v>
      </c>
      <c r="K9" s="18"/>
      <c r="L9" s="18"/>
      <c r="M9" s="18"/>
    </row>
    <row r="10" customFormat="false" ht="24" hidden="false" customHeight="true" outlineLevel="0" collapsed="false">
      <c r="A10" s="14" t="s">
        <v>33</v>
      </c>
      <c r="B10" s="15" t="s">
        <v>34</v>
      </c>
      <c r="C10" s="16" t="n">
        <v>379737.2</v>
      </c>
      <c r="D10" s="18"/>
      <c r="E10" s="18"/>
      <c r="F10" s="18"/>
      <c r="G10" s="18"/>
      <c r="H10" s="18"/>
      <c r="I10" s="18"/>
      <c r="J10" s="18"/>
      <c r="K10" s="17" t="n">
        <f aca="false">C10*0.9</f>
        <v>341763.48</v>
      </c>
      <c r="L10" s="18"/>
      <c r="M10" s="18"/>
    </row>
    <row r="11" customFormat="false" ht="24" hidden="false" customHeight="true" outlineLevel="0" collapsed="false">
      <c r="A11" s="14" t="s">
        <v>35</v>
      </c>
      <c r="B11" s="15" t="s">
        <v>36</v>
      </c>
      <c r="C11" s="16" t="n">
        <v>1414827.56</v>
      </c>
      <c r="D11" s="18"/>
      <c r="E11" s="18"/>
      <c r="F11" s="18"/>
      <c r="G11" s="18"/>
      <c r="H11" s="18"/>
      <c r="I11" s="18"/>
      <c r="J11" s="17" t="n">
        <f aca="false">C11*0.9/3</f>
        <v>424448.268</v>
      </c>
      <c r="K11" s="17" t="n">
        <f aca="false">J11</f>
        <v>424448.268</v>
      </c>
      <c r="L11" s="17" t="n">
        <f aca="false">J11</f>
        <v>424448.268</v>
      </c>
      <c r="M11" s="18"/>
    </row>
    <row r="12" customFormat="false" ht="24" hidden="false" customHeight="true" outlineLevel="0" collapsed="false">
      <c r="A12" s="14" t="s">
        <v>37</v>
      </c>
      <c r="B12" s="15" t="s">
        <v>38</v>
      </c>
      <c r="C12" s="16" t="n">
        <v>1238470.5</v>
      </c>
      <c r="D12" s="18"/>
      <c r="E12" s="18"/>
      <c r="F12" s="18"/>
      <c r="G12" s="18"/>
      <c r="H12" s="17" t="n">
        <f aca="false">C12*0.9/2</f>
        <v>557311.725</v>
      </c>
      <c r="I12" s="17" t="n">
        <f aca="false">H12</f>
        <v>557311.725</v>
      </c>
      <c r="J12" s="18"/>
      <c r="K12" s="18"/>
      <c r="L12" s="18"/>
      <c r="M12" s="18"/>
    </row>
    <row r="13" customFormat="false" ht="24" hidden="false" customHeight="true" outlineLevel="0" collapsed="false">
      <c r="A13" s="14" t="s">
        <v>39</v>
      </c>
      <c r="B13" s="15" t="s">
        <v>40</v>
      </c>
      <c r="C13" s="16" t="n">
        <v>3274570.14</v>
      </c>
      <c r="D13" s="18"/>
      <c r="E13" s="18"/>
      <c r="F13" s="17" t="n">
        <f aca="false">C13*0.9/5</f>
        <v>589422.6252</v>
      </c>
      <c r="G13" s="17" t="n">
        <f aca="false">F13</f>
        <v>589422.6252</v>
      </c>
      <c r="H13" s="17" t="n">
        <f aca="false">F13</f>
        <v>589422.6252</v>
      </c>
      <c r="I13" s="17" t="n">
        <f aca="false">F13</f>
        <v>589422.6252</v>
      </c>
      <c r="J13" s="17" t="n">
        <f aca="false">F13</f>
        <v>589422.6252</v>
      </c>
      <c r="K13" s="18"/>
      <c r="L13" s="18"/>
      <c r="M13" s="18"/>
    </row>
    <row r="14" customFormat="false" ht="24" hidden="false" customHeight="true" outlineLevel="0" collapsed="false">
      <c r="A14" s="14"/>
      <c r="B14" s="15"/>
      <c r="C14" s="19"/>
      <c r="D14" s="18"/>
      <c r="E14" s="18"/>
      <c r="F14" s="18"/>
      <c r="G14" s="18"/>
      <c r="H14" s="18"/>
      <c r="I14" s="18"/>
      <c r="J14" s="18"/>
      <c r="K14" s="18"/>
      <c r="L14" s="18"/>
      <c r="M14" s="17" t="n">
        <f aca="false">(SUM(C5:C13)-L18)/2</f>
        <v>695170.254500001</v>
      </c>
      <c r="N14" s="17" t="n">
        <f aca="false">M14</f>
        <v>695170.254500001</v>
      </c>
    </row>
    <row r="15" s="22" customFormat="true" ht="18" hidden="false" customHeight="true" outlineLevel="0" collapsed="false">
      <c r="A15" s="20" t="s">
        <v>41</v>
      </c>
      <c r="B15" s="20"/>
      <c r="C15" s="21"/>
      <c r="D15" s="22" t="n">
        <f aca="false">D16/$N$18</f>
        <v>0.0194941777388722</v>
      </c>
      <c r="E15" s="22" t="n">
        <f aca="false">E16/$N$18</f>
        <v>0.0194941777388722</v>
      </c>
      <c r="F15" s="22" t="n">
        <f aca="false">F16/$N$18</f>
        <v>0.0912165146588561</v>
      </c>
      <c r="G15" s="22" t="n">
        <f aca="false">G16/$N$18</f>
        <v>0.10268574302182</v>
      </c>
      <c r="H15" s="22" t="n">
        <f aca="false">H16/$N$18</f>
        <v>0.226882464171948</v>
      </c>
      <c r="I15" s="22" t="n">
        <f aca="false">I16/$N$18</f>
        <v>0.197554247353085</v>
      </c>
      <c r="J15" s="22" t="n">
        <f aca="false">J16/$N$18</f>
        <v>0.157034660147416</v>
      </c>
      <c r="K15" s="22" t="n">
        <f aca="false">K16/$N$18</f>
        <v>0.0551096471001263</v>
      </c>
      <c r="L15" s="22" t="n">
        <f aca="false">L16/$N$18</f>
        <v>0.0305283680690052</v>
      </c>
      <c r="M15" s="22" t="n">
        <f aca="false">M16/$N$18</f>
        <v>0.0500000000000001</v>
      </c>
      <c r="N15" s="22" t="n">
        <f aca="false">N16/$N$18</f>
        <v>0.0500000000000001</v>
      </c>
    </row>
    <row r="16" s="27" customFormat="true" ht="18" hidden="false" customHeight="true" outlineLevel="0" collapsed="false">
      <c r="A16" s="23" t="s">
        <v>42</v>
      </c>
      <c r="B16" s="23"/>
      <c r="C16" s="24"/>
      <c r="D16" s="25" t="n">
        <f aca="false">SUM(D5:D13)</f>
        <v>271035.45</v>
      </c>
      <c r="E16" s="26" t="n">
        <f aca="false">SUM(E5:E13)</f>
        <v>271035.45</v>
      </c>
      <c r="F16" s="26" t="n">
        <f aca="false">SUM(F5:F13)</f>
        <v>1268220.1542</v>
      </c>
      <c r="G16" s="26" t="n">
        <f aca="false">SUM(G5:G13)</f>
        <v>1427681.4822</v>
      </c>
      <c r="H16" s="26" t="n">
        <f aca="false">SUM(H5:H13)</f>
        <v>3154438.8072</v>
      </c>
      <c r="I16" s="26" t="n">
        <f aca="false">SUM(I5:I13)</f>
        <v>2746676.7282</v>
      </c>
      <c r="J16" s="26" t="n">
        <f aca="false">SUM(J5:J13)</f>
        <v>2183316.4932</v>
      </c>
      <c r="K16" s="26" t="n">
        <f aca="false">SUM(K5:K13)</f>
        <v>766211.748</v>
      </c>
      <c r="L16" s="26" t="n">
        <f aca="false">SUM(L5:L13)</f>
        <v>424448.268</v>
      </c>
      <c r="M16" s="26" t="n">
        <f aca="false">SUM(M5:M14)</f>
        <v>695170.254500001</v>
      </c>
      <c r="N16" s="26" t="n">
        <f aca="false">SUM(N5:N14)</f>
        <v>695170.254500001</v>
      </c>
    </row>
    <row r="17" customFormat="false" ht="18" hidden="false" customHeight="true" outlineLevel="0" collapsed="false">
      <c r="A17" s="28" t="s">
        <v>43</v>
      </c>
      <c r="B17" s="28"/>
      <c r="C17" s="24"/>
      <c r="D17" s="29" t="n">
        <f aca="false">D15</f>
        <v>0.0194941777388722</v>
      </c>
      <c r="E17" s="30" t="n">
        <f aca="false">D17+E15</f>
        <v>0.0389883554777443</v>
      </c>
      <c r="F17" s="22" t="n">
        <f aca="false">E17+F15</f>
        <v>0.1302048701366</v>
      </c>
      <c r="G17" s="22" t="n">
        <f aca="false">F17+G15</f>
        <v>0.23289061315842</v>
      </c>
      <c r="H17" s="22" t="n">
        <f aca="false">G17+H15</f>
        <v>0.459773077330368</v>
      </c>
      <c r="I17" s="22" t="n">
        <f aca="false">H17+I15</f>
        <v>0.657327324683453</v>
      </c>
      <c r="J17" s="22" t="n">
        <f aca="false">I17+J15</f>
        <v>0.814361984830869</v>
      </c>
      <c r="K17" s="22" t="n">
        <f aca="false">J17+K15</f>
        <v>0.869471631930995</v>
      </c>
      <c r="L17" s="22" t="n">
        <f aca="false">K17+L15</f>
        <v>0.9</v>
      </c>
      <c r="M17" s="22" t="n">
        <f aca="false">L17+M15</f>
        <v>0.95</v>
      </c>
      <c r="N17" s="22" t="n">
        <f aca="false">M17+N15</f>
        <v>1</v>
      </c>
    </row>
    <row r="18" s="33" customFormat="true" ht="18" hidden="false" customHeight="true" outlineLevel="0" collapsed="false">
      <c r="A18" s="31" t="s">
        <v>44</v>
      </c>
      <c r="B18" s="31"/>
      <c r="C18" s="32" t="n">
        <f aca="false">SUM(C5:C17)</f>
        <v>13903405.09</v>
      </c>
      <c r="D18" s="26" t="n">
        <f aca="false">D16</f>
        <v>271035.45</v>
      </c>
      <c r="E18" s="33" t="n">
        <f aca="false">D18+E16</f>
        <v>542070.9</v>
      </c>
      <c r="F18" s="33" t="n">
        <f aca="false">E18+F16</f>
        <v>1810291.0542</v>
      </c>
      <c r="G18" s="33" t="n">
        <f aca="false">F18+G16</f>
        <v>3237972.5364</v>
      </c>
      <c r="H18" s="33" t="n">
        <f aca="false">G18+H16</f>
        <v>6392411.3436</v>
      </c>
      <c r="I18" s="33" t="n">
        <f aca="false">H18+I16</f>
        <v>9139088.0718</v>
      </c>
      <c r="J18" s="33" t="n">
        <f aca="false">I18+J16</f>
        <v>11322404.565</v>
      </c>
      <c r="K18" s="33" t="n">
        <f aca="false">J18+K16</f>
        <v>12088616.313</v>
      </c>
      <c r="L18" s="33" t="n">
        <f aca="false">K18+L16</f>
        <v>12513064.581</v>
      </c>
      <c r="M18" s="33" t="n">
        <f aca="false">L18+M16</f>
        <v>13208234.8355</v>
      </c>
      <c r="N18" s="33" t="n">
        <f aca="false">M18+N16</f>
        <v>13903405.09</v>
      </c>
    </row>
    <row r="19" customFormat="false" ht="12.8" hidden="false" customHeight="false" outlineLevel="0" collapsed="false">
      <c r="A19" s="34"/>
      <c r="B19" s="34"/>
      <c r="C19" s="34"/>
      <c r="D19" s="34"/>
      <c r="E19" s="34"/>
      <c r="F19" s="34"/>
      <c r="G19" s="34"/>
      <c r="N19" s="27"/>
    </row>
    <row r="20" customFormat="false" ht="60" hidden="false" customHeight="true" outlineLevel="0" collapsed="false">
      <c r="A20" s="7"/>
      <c r="B20" s="7"/>
      <c r="D20" s="7"/>
      <c r="E20" s="7"/>
      <c r="F20" s="7"/>
      <c r="G20" s="7"/>
      <c r="L20" s="35"/>
    </row>
    <row r="21" customFormat="false" ht="70" hidden="false" customHeight="true" outlineLevel="0" collapsed="false">
      <c r="A21" s="36" t="s">
        <v>45</v>
      </c>
      <c r="B21" s="36"/>
      <c r="C21" s="36"/>
      <c r="D21" s="36"/>
      <c r="E21" s="36"/>
      <c r="F21" s="36"/>
      <c r="G21" s="36"/>
      <c r="L21" s="35"/>
    </row>
  </sheetData>
  <mergeCells count="11">
    <mergeCell ref="D1:E1"/>
    <mergeCell ref="F1:G1"/>
    <mergeCell ref="K1:N1"/>
    <mergeCell ref="D2:E2"/>
    <mergeCell ref="F2:G2"/>
    <mergeCell ref="A3:G3"/>
    <mergeCell ref="A15:B15"/>
    <mergeCell ref="A16:B16"/>
    <mergeCell ref="A17:B17"/>
    <mergeCell ref="A18:B18"/>
    <mergeCell ref="A21:G21"/>
  </mergeCells>
  <printOptions headings="false" gridLines="false" gridLinesSet="true" horizontalCentered="false" verticalCentered="false"/>
  <pageMargins left="0.5" right="0.5" top="0.998611111111111" bottom="0.998611111111111" header="0.5" footer="0.5"/>
  <pageSetup paperSize="8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&amp;L&amp;11 &amp;C&amp;11DIRETORIA DO PATRIMÔNIO HISTÓRICO E DOCUMENTAÇÃO DA MARINHA
CNPJ: 00.394.502/0192-44</oddHeader>
    <oddFooter>&amp;L&amp;11 &amp;C&amp;11Rua Dom Manuel  - Centro - Rio de Janeiro / RJ
21046999 / dphdm.secom@marinha.mil.br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156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2024-04-02T16:14:28Z</dcterms:created>
  <dc:creator>axlsx</dc:creator>
  <dc:description/>
  <dc:language>pt-BR</dc:language>
  <cp:lastModifiedBy/>
  <cp:lastPrinted>2024-06-12T16:17:44Z</cp:lastPrinted>
  <dcterms:modified xsi:type="dcterms:W3CDTF">2024-06-12T16:19:46Z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